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45" yWindow="8820" windowWidth="32025" windowHeight="1135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Q9" i="1" l="1"/>
  <c r="P9" i="1"/>
  <c r="R9" i="1"/>
</calcChain>
</file>

<file path=xl/sharedStrings.xml><?xml version="1.0" encoding="utf-8"?>
<sst xmlns="http://schemas.openxmlformats.org/spreadsheetml/2006/main" count="110" uniqueCount="83">
  <si>
    <t>2016UPDT050</t>
  </si>
  <si>
    <t>Dynamics of Phosphorus and Carbon in the Soil Particulate
Fraction Under Different Management Practices</t>
  </si>
  <si>
    <t>Wyngaard;, Andrés Vidaurret, Hernán E. Echeverría, Liliana I. Picone</t>
  </si>
  <si>
    <t>Soil Science Society of America Journal</t>
  </si>
  <si>
    <t>1584-1590</t>
  </si>
  <si>
    <t>nicowyngaard@hotmail.com</t>
  </si>
  <si>
    <t>Argentina</t>
  </si>
  <si>
    <t>Balcarce</t>
  </si>
  <si>
    <t>Cfb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</si>
  <si>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</si>
  <si>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</si>
  <si>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</si>
  <si>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</si>
  <si>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</si>
  <si>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</si>
  <si>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</si>
  <si>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</si>
  <si>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</si>
  <si>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</si>
  <si>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</si>
  <si>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</si>
  <si>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</si>
  <si>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</si>
  <si>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</si>
  <si>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</si>
  <si>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</si>
  <si>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</si>
  <si>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</si>
  <si>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</si>
  <si>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</si>
  <si>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tilage/ fertiliser</t>
  </si>
  <si>
    <t>2 x 2</t>
  </si>
  <si>
    <t>CT/ NT X only urea (N)/ N + P</t>
  </si>
  <si>
    <t>Before is in text, table 1</t>
  </si>
  <si>
    <t>not reported</t>
  </si>
  <si>
    <t>no</t>
  </si>
  <si>
    <t>None</t>
  </si>
  <si>
    <t>Seems OK</t>
  </si>
  <si>
    <t>C content at the beginning of the experiment: 32g/kg</t>
  </si>
  <si>
    <t>The crop rotation cycle used in the experiment was: maize, soybean, and wheat/soybean double crop</t>
  </si>
  <si>
    <t>Two different tillage systems were established in the main plots: CT (plowing or disking to incorporate the residues into the soil) and NT</t>
  </si>
  <si>
    <t>(chemical weeds control and seeding directly into the standing residue)</t>
  </si>
  <si>
    <t>Two fertilization treatments were applied on the splitplots (5 by 25 m): N and NP. In the first treatment urea was applied</t>
  </si>
  <si>
    <t>at the necessary rate to obtain the maximum yield in each crop of the rotation (150 kg N ha–1 for maize, 120 kg N ha–1 for</t>
  </si>
  <si>
    <t>wheat and 0 kg N ha–1 for soybean). In the NP treatment the N rates applied were the same, with an additional 30 kg P ha–1 as triple superphosphate applied to each crop.</t>
  </si>
  <si>
    <t>NP</t>
  </si>
  <si>
    <t>NT</t>
  </si>
  <si>
    <t>N</t>
  </si>
  <si>
    <t>Average</t>
  </si>
  <si>
    <t>CT</t>
  </si>
  <si>
    <t>ANOVA</t>
  </si>
  <si>
    <t>Tillage</t>
  </si>
  <si>
    <t>ns†</t>
  </si>
  <si>
    <t>ns</t>
  </si>
  <si>
    <t>Fertilization</t>
  </si>
  <si>
    <t>Year</t>
  </si>
  <si>
    <t>SOC</t>
  </si>
  <si>
    <t>SOC-PF</t>
  </si>
  <si>
    <t>SOC-AF</t>
  </si>
  <si>
    <t>g/kg</t>
  </si>
  <si>
    <t>T x F</t>
  </si>
  <si>
    <t>Time (Y)</t>
  </si>
  <si>
    <t>Y x T</t>
  </si>
  <si>
    <t>Y x F</t>
  </si>
  <si>
    <t>Tillage (T)</t>
  </si>
  <si>
    <t>Fertilization (F)</t>
  </si>
  <si>
    <t>Y x F x T</t>
  </si>
  <si>
    <t>† No statistical difference at a 0.05 level.</t>
  </si>
  <si>
    <t>Table 1. Soil organic carbon concentration through time in the whole soil (SOC) and in the fractions: particulate (PF) and</t>
  </si>
  <si>
    <t>associated to minerals (AF) in unfertilized (N) and P fertilized (NP) plots, using two different tillage systems: conventional</t>
  </si>
  <si>
    <t>tillage (CT) and no-till (NT) at a 0- to 20-cm depth.</t>
  </si>
  <si>
    <t>No bulk density measures</t>
  </si>
  <si>
    <t>ES</t>
  </si>
  <si>
    <t>0-15</t>
  </si>
  <si>
    <t>mean</t>
  </si>
  <si>
    <t>n</t>
  </si>
  <si>
    <t>Depth correction</t>
  </si>
  <si>
    <t>SD</t>
  </si>
  <si>
    <t>n/a</t>
  </si>
  <si>
    <t>HO</t>
  </si>
  <si>
    <t>ploughing and disking</t>
  </si>
  <si>
    <t>not stated</t>
  </si>
  <si>
    <t>NT-HO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</si>
</sst>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Alignment="1"/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6" fillId="3" borderId="0" xfId="0" applyFont="1" applyFill="1"/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topLeftCell="J1" zoomScale="85" zoomScaleNormal="85" workbookViewId="0">
      <selection activeCell="S14" sqref="S14"/>
    </sheetView>
  </sheetViews>
  <sheetFormatPr defaultColWidth="11" defaultRowHeight="15.75" x14ac:dyDescent="0.25"/>
  <cols>
    <col min="25" max="25" width="13.125" customWidth="1"/>
  </cols>
  <sheetData>
    <row r="1" spans="1:28" x14ac:dyDescent="0.25">
      <c r="A1" s="4" t="s">
        <v>9</v>
      </c>
      <c r="B1" s="5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6" t="s">
        <v>15</v>
      </c>
      <c r="H1" s="4" t="s">
        <v>16</v>
      </c>
      <c r="I1" s="4" t="s">
        <v>17</v>
      </c>
      <c r="J1" s="4" t="s">
        <v>18</v>
      </c>
      <c r="K1" s="7" t="s">
        <v>19</v>
      </c>
      <c r="L1" s="7" t="s">
        <v>20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25</v>
      </c>
      <c r="R1" s="4" t="s">
        <v>26</v>
      </c>
      <c r="S1" s="4" t="s">
        <v>27</v>
      </c>
      <c r="T1" s="4" t="s">
        <v>28</v>
      </c>
      <c r="U1" s="4" t="s">
        <v>29</v>
      </c>
      <c r="W1" s="8"/>
    </row>
    <row r="2" spans="1:28" x14ac:dyDescent="0.25">
      <c r="A2" s="1" t="s">
        <v>0</v>
      </c>
      <c r="B2" s="2" t="s">
        <v>1</v>
      </c>
      <c r="C2" s="1" t="s">
        <v>2</v>
      </c>
      <c r="D2" s="1" t="s">
        <v>3</v>
      </c>
      <c r="E2" s="1">
        <v>2013</v>
      </c>
      <c r="F2" s="1">
        <v>77</v>
      </c>
      <c r="G2" s="1" t="s">
        <v>4</v>
      </c>
      <c r="H2" s="1" t="s">
        <v>5</v>
      </c>
      <c r="I2" s="1" t="s">
        <v>6</v>
      </c>
      <c r="J2" s="1" t="s">
        <v>7</v>
      </c>
      <c r="K2" s="3">
        <v>-37.75</v>
      </c>
      <c r="L2" s="3">
        <v>-58.3</v>
      </c>
      <c r="M2" s="1" t="s">
        <v>8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9" t="s">
        <v>35</v>
      </c>
      <c r="T2" s="9" t="s">
        <v>36</v>
      </c>
      <c r="U2" s="1" t="s">
        <v>37</v>
      </c>
      <c r="W2" s="1" t="s">
        <v>68</v>
      </c>
    </row>
    <row r="3" spans="1:28" x14ac:dyDescent="0.25">
      <c r="W3" s="8" t="s">
        <v>69</v>
      </c>
    </row>
    <row r="4" spans="1:28" x14ac:dyDescent="0.25">
      <c r="A4" t="s">
        <v>71</v>
      </c>
      <c r="W4" t="s">
        <v>70</v>
      </c>
    </row>
    <row r="5" spans="1:28" x14ac:dyDescent="0.25">
      <c r="A5" t="s">
        <v>38</v>
      </c>
    </row>
    <row r="6" spans="1:28" x14ac:dyDescent="0.25">
      <c r="A6" t="s">
        <v>39</v>
      </c>
      <c r="Q6" t="s">
        <v>81</v>
      </c>
      <c r="W6" t="s">
        <v>51</v>
      </c>
      <c r="X6" t="s">
        <v>54</v>
      </c>
      <c r="Y6" t="s">
        <v>55</v>
      </c>
      <c r="Z6" t="s">
        <v>56</v>
      </c>
      <c r="AA6" t="s">
        <v>57</v>
      </c>
      <c r="AB6" t="s">
        <v>58</v>
      </c>
    </row>
    <row r="7" spans="1:28" x14ac:dyDescent="0.25">
      <c r="A7" t="s">
        <v>40</v>
      </c>
      <c r="Q7" t="s">
        <v>80</v>
      </c>
      <c r="Z7" s="11" t="s">
        <v>59</v>
      </c>
      <c r="AA7" s="11"/>
      <c r="AB7" s="11"/>
    </row>
    <row r="8" spans="1:28" x14ac:dyDescent="0.25">
      <c r="A8" t="s">
        <v>41</v>
      </c>
      <c r="N8" t="s">
        <v>72</v>
      </c>
      <c r="P8" t="s">
        <v>46</v>
      </c>
      <c r="Q8" t="s">
        <v>79</v>
      </c>
      <c r="R8" s="14" t="s">
        <v>82</v>
      </c>
      <c r="W8" s="12" t="s">
        <v>49</v>
      </c>
      <c r="X8" s="12" t="s">
        <v>47</v>
      </c>
      <c r="Y8">
        <v>2005</v>
      </c>
      <c r="Z8">
        <v>24.8</v>
      </c>
      <c r="AA8">
        <v>4.8</v>
      </c>
      <c r="AB8">
        <v>20</v>
      </c>
    </row>
    <row r="9" spans="1:28" x14ac:dyDescent="0.25">
      <c r="A9" t="s">
        <v>42</v>
      </c>
      <c r="N9" t="s">
        <v>73</v>
      </c>
      <c r="O9" t="s">
        <v>74</v>
      </c>
      <c r="P9">
        <f>AVERAGE(Z16,Z19)</f>
        <v>26</v>
      </c>
      <c r="Q9">
        <f>AVERAGE(Z10,Z13)</f>
        <v>24.6</v>
      </c>
      <c r="R9" s="14">
        <f>P9-Q9</f>
        <v>1.3999999999999986</v>
      </c>
      <c r="W9" s="12"/>
      <c r="X9" s="12"/>
      <c r="Y9">
        <v>2008</v>
      </c>
      <c r="Z9">
        <v>25.2</v>
      </c>
      <c r="AA9">
        <v>4.2</v>
      </c>
      <c r="AB9">
        <v>21</v>
      </c>
    </row>
    <row r="10" spans="1:28" x14ac:dyDescent="0.25">
      <c r="A10" t="s">
        <v>43</v>
      </c>
      <c r="O10" t="s">
        <v>77</v>
      </c>
      <c r="P10" t="s">
        <v>78</v>
      </c>
      <c r="Q10" t="s">
        <v>78</v>
      </c>
      <c r="R10" s="14" t="s">
        <v>78</v>
      </c>
      <c r="W10" s="12"/>
      <c r="X10" s="12"/>
      <c r="Y10">
        <v>2011</v>
      </c>
      <c r="Z10" s="13">
        <v>24</v>
      </c>
      <c r="AA10">
        <v>2.6</v>
      </c>
      <c r="AB10">
        <v>21.4</v>
      </c>
    </row>
    <row r="11" spans="1:28" x14ac:dyDescent="0.25">
      <c r="A11" t="s">
        <v>44</v>
      </c>
      <c r="O11" t="s">
        <v>75</v>
      </c>
      <c r="P11">
        <v>3</v>
      </c>
      <c r="Q11">
        <v>3</v>
      </c>
      <c r="R11" s="14">
        <v>6</v>
      </c>
      <c r="W11" s="12"/>
      <c r="X11" s="12" t="s">
        <v>45</v>
      </c>
      <c r="Y11">
        <v>2005</v>
      </c>
      <c r="Z11">
        <v>27.4</v>
      </c>
      <c r="AA11">
        <v>4.4000000000000004</v>
      </c>
      <c r="AB11">
        <v>23</v>
      </c>
    </row>
    <row r="12" spans="1:28" x14ac:dyDescent="0.25">
      <c r="O12" t="s">
        <v>76</v>
      </c>
      <c r="P12">
        <v>1</v>
      </c>
      <c r="Q12">
        <v>1</v>
      </c>
      <c r="R12" s="14">
        <v>1</v>
      </c>
      <c r="W12" s="12"/>
      <c r="X12" s="12"/>
      <c r="Y12">
        <v>2008</v>
      </c>
      <c r="Z12">
        <v>25.2</v>
      </c>
      <c r="AA12">
        <v>3.7</v>
      </c>
      <c r="AB12">
        <v>21.6</v>
      </c>
    </row>
    <row r="13" spans="1:28" x14ac:dyDescent="0.25">
      <c r="W13" s="12"/>
      <c r="X13" s="12"/>
      <c r="Y13">
        <v>2011</v>
      </c>
      <c r="Z13" s="13">
        <v>25.2</v>
      </c>
      <c r="AA13">
        <v>2.7</v>
      </c>
      <c r="AB13">
        <v>22.5</v>
      </c>
    </row>
    <row r="14" spans="1:28" x14ac:dyDescent="0.25">
      <c r="W14" s="12" t="s">
        <v>46</v>
      </c>
      <c r="X14" s="12" t="s">
        <v>47</v>
      </c>
      <c r="Y14">
        <v>2005</v>
      </c>
      <c r="Z14">
        <v>28</v>
      </c>
      <c r="AA14">
        <v>5.0999999999999996</v>
      </c>
      <c r="AB14">
        <v>22.9</v>
      </c>
    </row>
    <row r="15" spans="1:28" x14ac:dyDescent="0.25">
      <c r="W15" s="12"/>
      <c r="X15" s="12"/>
      <c r="Y15">
        <v>2008</v>
      </c>
      <c r="Z15">
        <v>25.6</v>
      </c>
      <c r="AA15">
        <v>4.4000000000000004</v>
      </c>
      <c r="AB15">
        <v>21.2</v>
      </c>
    </row>
    <row r="16" spans="1:28" x14ac:dyDescent="0.25">
      <c r="W16" s="12"/>
      <c r="X16" s="12"/>
      <c r="Y16">
        <v>2011</v>
      </c>
      <c r="Z16" s="13">
        <v>26.6</v>
      </c>
      <c r="AA16">
        <v>2.8</v>
      </c>
      <c r="AB16">
        <v>23.8</v>
      </c>
    </row>
    <row r="17" spans="23:30" x14ac:dyDescent="0.25">
      <c r="W17" s="12"/>
      <c r="X17" s="12" t="s">
        <v>45</v>
      </c>
      <c r="Y17">
        <v>2005</v>
      </c>
      <c r="Z17">
        <v>25.3</v>
      </c>
      <c r="AA17">
        <v>4.2</v>
      </c>
      <c r="AB17">
        <v>21.1</v>
      </c>
    </row>
    <row r="18" spans="23:30" x14ac:dyDescent="0.25">
      <c r="W18" s="12"/>
      <c r="X18" s="12"/>
      <c r="Y18">
        <v>2008</v>
      </c>
      <c r="Z18">
        <v>23.7</v>
      </c>
      <c r="AA18">
        <v>4</v>
      </c>
      <c r="AB18">
        <v>20.100000000000001</v>
      </c>
    </row>
    <row r="19" spans="23:30" x14ac:dyDescent="0.25">
      <c r="W19" s="12"/>
      <c r="X19" s="12"/>
      <c r="Y19">
        <v>2011</v>
      </c>
      <c r="Z19" s="13">
        <v>25.4</v>
      </c>
      <c r="AA19">
        <v>2.8</v>
      </c>
      <c r="AB19">
        <v>22.6</v>
      </c>
    </row>
    <row r="20" spans="23:30" x14ac:dyDescent="0.25">
      <c r="X20" s="12" t="s">
        <v>48</v>
      </c>
      <c r="Y20" t="s">
        <v>49</v>
      </c>
      <c r="Z20" s="13">
        <v>25.3</v>
      </c>
      <c r="AA20">
        <v>3.7</v>
      </c>
      <c r="AB20">
        <v>21.6</v>
      </c>
    </row>
    <row r="21" spans="23:30" x14ac:dyDescent="0.25">
      <c r="X21" s="12"/>
      <c r="Y21" t="s">
        <v>46</v>
      </c>
      <c r="Z21" s="13">
        <v>25.8</v>
      </c>
      <c r="AA21">
        <v>3.9</v>
      </c>
      <c r="AB21">
        <v>22.1</v>
      </c>
    </row>
    <row r="22" spans="23:30" x14ac:dyDescent="0.25">
      <c r="X22" s="12"/>
      <c r="Y22" t="s">
        <v>47</v>
      </c>
      <c r="Z22">
        <v>25.7</v>
      </c>
      <c r="AA22">
        <v>4</v>
      </c>
      <c r="AB22">
        <v>21.7</v>
      </c>
    </row>
    <row r="23" spans="23:30" x14ac:dyDescent="0.25">
      <c r="X23" s="12"/>
      <c r="Y23" t="s">
        <v>45</v>
      </c>
      <c r="Z23">
        <v>25.4</v>
      </c>
      <c r="AA23">
        <v>3.6</v>
      </c>
      <c r="AB23">
        <v>21.9</v>
      </c>
    </row>
    <row r="24" spans="23:30" x14ac:dyDescent="0.25">
      <c r="X24" s="12"/>
      <c r="Y24">
        <v>2005</v>
      </c>
      <c r="Z24">
        <v>26.4</v>
      </c>
      <c r="AA24">
        <v>4.5999999999999996</v>
      </c>
      <c r="AB24">
        <v>21.8</v>
      </c>
    </row>
    <row r="25" spans="23:30" x14ac:dyDescent="0.25">
      <c r="X25" s="12"/>
      <c r="Y25">
        <v>2008</v>
      </c>
      <c r="Z25">
        <v>24.9</v>
      </c>
      <c r="AA25">
        <v>4.0999999999999996</v>
      </c>
      <c r="AB25">
        <v>21</v>
      </c>
    </row>
    <row r="26" spans="23:30" x14ac:dyDescent="0.25">
      <c r="X26" s="12"/>
      <c r="Y26">
        <v>2011</v>
      </c>
      <c r="Z26">
        <v>25.3</v>
      </c>
      <c r="AA26">
        <v>2.7</v>
      </c>
      <c r="AB26">
        <v>22.6</v>
      </c>
    </row>
    <row r="27" spans="23:30" x14ac:dyDescent="0.25">
      <c r="X27" s="12" t="s">
        <v>50</v>
      </c>
      <c r="Y27" t="s">
        <v>64</v>
      </c>
      <c r="Z27" t="s">
        <v>52</v>
      </c>
      <c r="AA27" t="s">
        <v>53</v>
      </c>
      <c r="AB27" t="s">
        <v>53</v>
      </c>
    </row>
    <row r="28" spans="23:30" x14ac:dyDescent="0.25">
      <c r="X28" s="12"/>
      <c r="Y28" t="s">
        <v>65</v>
      </c>
      <c r="Z28" t="s">
        <v>53</v>
      </c>
      <c r="AA28" t="s">
        <v>53</v>
      </c>
      <c r="AB28" t="s">
        <v>53</v>
      </c>
    </row>
    <row r="29" spans="23:30" x14ac:dyDescent="0.25">
      <c r="X29" s="12"/>
      <c r="Y29" t="s">
        <v>60</v>
      </c>
      <c r="Z29" t="s">
        <v>53</v>
      </c>
      <c r="AA29" t="s">
        <v>53</v>
      </c>
      <c r="AB29" t="s">
        <v>53</v>
      </c>
    </row>
    <row r="30" spans="23:30" x14ac:dyDescent="0.25">
      <c r="X30" s="12"/>
      <c r="Y30" t="s">
        <v>61</v>
      </c>
      <c r="Z30" t="s">
        <v>53</v>
      </c>
      <c r="AA30">
        <v>1.8800000000000001E-2</v>
      </c>
      <c r="AB30" t="s">
        <v>53</v>
      </c>
    </row>
    <row r="31" spans="23:30" x14ac:dyDescent="0.25">
      <c r="X31" s="12"/>
      <c r="Y31" t="s">
        <v>62</v>
      </c>
      <c r="Z31" t="s">
        <v>53</v>
      </c>
      <c r="AA31" t="s">
        <v>53</v>
      </c>
      <c r="AB31" t="s">
        <v>53</v>
      </c>
    </row>
    <row r="32" spans="23:30" x14ac:dyDescent="0.25">
      <c r="X32" s="12"/>
      <c r="Y32" t="s">
        <v>63</v>
      </c>
      <c r="Z32" t="s">
        <v>53</v>
      </c>
      <c r="AA32" t="s">
        <v>53</v>
      </c>
      <c r="AB32" t="s">
        <v>53</v>
      </c>
      <c r="AC32" s="10"/>
      <c r="AD32" s="10"/>
    </row>
    <row r="33" spans="23:30" x14ac:dyDescent="0.25">
      <c r="X33" s="12"/>
      <c r="Y33" t="s">
        <v>66</v>
      </c>
      <c r="Z33" t="s">
        <v>53</v>
      </c>
      <c r="AA33" t="s">
        <v>53</v>
      </c>
      <c r="AB33" t="s">
        <v>53</v>
      </c>
      <c r="AC33" s="10"/>
      <c r="AD33" s="10"/>
    </row>
    <row r="34" spans="23:30" x14ac:dyDescent="0.25">
      <c r="W34" s="10" t="s">
        <v>67</v>
      </c>
      <c r="X34" s="10"/>
      <c r="Y34" s="10"/>
      <c r="Z34" s="10"/>
      <c r="AA34" s="10"/>
      <c r="AB34" s="10"/>
      <c r="AC34" s="10"/>
      <c r="AD34" s="10"/>
    </row>
    <row r="35" spans="23:30" x14ac:dyDescent="0.25">
      <c r="W35" s="10"/>
      <c r="X35" s="10"/>
      <c r="Y35" s="10"/>
      <c r="Z35" s="10"/>
      <c r="AA35" s="10"/>
      <c r="AB35" s="10"/>
      <c r="AC35" s="10"/>
      <c r="AD35" s="10"/>
    </row>
    <row r="36" spans="23:30" x14ac:dyDescent="0.25">
      <c r="W36" s="10"/>
      <c r="X36" s="10"/>
      <c r="Y36" s="10"/>
      <c r="Z36" s="10"/>
      <c r="AA36" s="10"/>
      <c r="AB36" s="10"/>
      <c r="AC36" s="10"/>
      <c r="AD36" s="10"/>
    </row>
    <row r="37" spans="23:30" x14ac:dyDescent="0.25">
      <c r="W37" s="10"/>
      <c r="X37" s="10"/>
      <c r="Y37" s="10"/>
      <c r="Z37" s="10"/>
      <c r="AA37" s="10"/>
      <c r="AB37" s="10"/>
      <c r="AC37" s="10"/>
      <c r="AD37" s="10"/>
    </row>
    <row r="38" spans="23:30" x14ac:dyDescent="0.25">
      <c r="W38" s="10"/>
      <c r="X38" s="10"/>
      <c r="Y38" s="10"/>
      <c r="Z38" s="10"/>
      <c r="AA38" s="10"/>
      <c r="AB38" s="10"/>
      <c r="AC38" s="10"/>
      <c r="AD38" s="10"/>
    </row>
    <row r="39" spans="23:30" x14ac:dyDescent="0.25">
      <c r="W39" s="10"/>
      <c r="X39" s="10"/>
      <c r="Y39" s="10"/>
      <c r="Z39" s="10"/>
      <c r="AA39" s="10"/>
      <c r="AB39" s="10"/>
    </row>
    <row r="40" spans="23:30" x14ac:dyDescent="0.25">
      <c r="W40" s="10"/>
      <c r="X40" s="10"/>
      <c r="Y40" s="10"/>
      <c r="Z40" s="10"/>
      <c r="AA40" s="10"/>
      <c r="AB40" s="10"/>
    </row>
  </sheetData>
  <mergeCells count="9">
    <mergeCell ref="W8:W13"/>
    <mergeCell ref="W14:W19"/>
    <mergeCell ref="Z7:AB7"/>
    <mergeCell ref="X20:X26"/>
    <mergeCell ref="X27:X33"/>
    <mergeCell ref="X8:X10"/>
    <mergeCell ref="X11:X13"/>
    <mergeCell ref="X14:X16"/>
    <mergeCell ref="X17:X19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2016-03-21T10:20:03Z</dcterms:created>
  <dcterms:modified xsi:type="dcterms:W3CDTF">2016-03-31T12:44:15Z</dcterms:modified>
</cp:coreProperties>
</file>